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manuskripte\Astrocyte tropism\Cells\"/>
    </mc:Choice>
  </mc:AlternateContent>
  <bookViews>
    <workbookView xWindow="0" yWindow="0" windowWidth="28800" windowHeight="1410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85" i="1" l="1"/>
  <c r="G85" i="1"/>
  <c r="J84" i="1"/>
  <c r="I84" i="1"/>
  <c r="E84" i="1"/>
  <c r="D84" i="1"/>
  <c r="K83" i="1"/>
  <c r="F83" i="1"/>
  <c r="K82" i="1"/>
  <c r="F82" i="1"/>
  <c r="K81" i="1"/>
  <c r="F81" i="1"/>
  <c r="K80" i="1"/>
  <c r="F80" i="1"/>
  <c r="K79" i="1"/>
  <c r="F79" i="1"/>
  <c r="M78" i="1"/>
  <c r="K78" i="1"/>
  <c r="L78" i="1" s="1"/>
  <c r="H78" i="1"/>
  <c r="G78" i="1"/>
  <c r="F78" i="1"/>
  <c r="J77" i="1"/>
  <c r="I77" i="1"/>
  <c r="I85" i="1" s="1"/>
  <c r="E77" i="1"/>
  <c r="D77" i="1"/>
  <c r="D85" i="1" s="1"/>
  <c r="K76" i="1"/>
  <c r="F76" i="1"/>
  <c r="K75" i="1"/>
  <c r="F75" i="1"/>
  <c r="K74" i="1"/>
  <c r="F74" i="1"/>
  <c r="K73" i="1"/>
  <c r="F73" i="1"/>
  <c r="K72" i="1"/>
  <c r="F72" i="1"/>
  <c r="H85" i="1" s="1"/>
  <c r="M71" i="1"/>
  <c r="K71" i="1"/>
  <c r="L85" i="1" s="1"/>
  <c r="H71" i="1"/>
  <c r="G71" i="1"/>
  <c r="F71" i="1"/>
  <c r="H70" i="1"/>
  <c r="J69" i="1"/>
  <c r="I69" i="1"/>
  <c r="E69" i="1"/>
  <c r="D69" i="1"/>
  <c r="D70" i="1" s="1"/>
  <c r="K68" i="1"/>
  <c r="F68" i="1"/>
  <c r="K67" i="1"/>
  <c r="F67" i="1"/>
  <c r="K66" i="1"/>
  <c r="F66" i="1"/>
  <c r="K65" i="1"/>
  <c r="F65" i="1"/>
  <c r="K64" i="1"/>
  <c r="F64" i="1"/>
  <c r="K63" i="1"/>
  <c r="M70" i="1" s="1"/>
  <c r="H63" i="1"/>
  <c r="F63" i="1"/>
  <c r="G70" i="1" s="1"/>
  <c r="L62" i="1"/>
  <c r="J61" i="1"/>
  <c r="I61" i="1"/>
  <c r="E61" i="1"/>
  <c r="D61" i="1"/>
  <c r="K60" i="1"/>
  <c r="F60" i="1"/>
  <c r="K59" i="1"/>
  <c r="F59" i="1"/>
  <c r="K58" i="1"/>
  <c r="F58" i="1"/>
  <c r="K57" i="1"/>
  <c r="F57" i="1"/>
  <c r="K56" i="1"/>
  <c r="F56" i="1"/>
  <c r="M55" i="1"/>
  <c r="L55" i="1"/>
  <c r="K55" i="1"/>
  <c r="F55" i="1"/>
  <c r="H55" i="1" s="1"/>
  <c r="J54" i="1"/>
  <c r="I54" i="1"/>
  <c r="I62" i="1" s="1"/>
  <c r="I70" i="1" s="1"/>
  <c r="E54" i="1"/>
  <c r="D54" i="1"/>
  <c r="D62" i="1" s="1"/>
  <c r="K53" i="1"/>
  <c r="F53" i="1"/>
  <c r="K52" i="1"/>
  <c r="F52" i="1"/>
  <c r="K51" i="1"/>
  <c r="F51" i="1"/>
  <c r="K50" i="1"/>
  <c r="M62" i="1" s="1"/>
  <c r="F50" i="1"/>
  <c r="K49" i="1"/>
  <c r="F49" i="1"/>
  <c r="M48" i="1"/>
  <c r="L48" i="1"/>
  <c r="K48" i="1"/>
  <c r="F48" i="1"/>
  <c r="H62" i="1" s="1"/>
  <c r="I47" i="1"/>
  <c r="D47" i="1"/>
  <c r="J46" i="1"/>
  <c r="I46" i="1"/>
  <c r="E46" i="1"/>
  <c r="D46" i="1"/>
  <c r="K45" i="1"/>
  <c r="F45" i="1"/>
  <c r="K44" i="1"/>
  <c r="F44" i="1"/>
  <c r="K43" i="1"/>
  <c r="F43" i="1"/>
  <c r="K42" i="1"/>
  <c r="F42" i="1"/>
  <c r="K41" i="1"/>
  <c r="F41" i="1"/>
  <c r="K40" i="1"/>
  <c r="M40" i="1" s="1"/>
  <c r="H40" i="1"/>
  <c r="F40" i="1"/>
  <c r="G40" i="1" s="1"/>
  <c r="J39" i="1"/>
  <c r="I39" i="1"/>
  <c r="E39" i="1"/>
  <c r="D39" i="1"/>
  <c r="K38" i="1"/>
  <c r="F38" i="1"/>
  <c r="K37" i="1"/>
  <c r="F37" i="1"/>
  <c r="K36" i="1"/>
  <c r="F36" i="1"/>
  <c r="K35" i="1"/>
  <c r="F35" i="1"/>
  <c r="K34" i="1"/>
  <c r="F34" i="1"/>
  <c r="H47" i="1" s="1"/>
  <c r="K33" i="1"/>
  <c r="M47" i="1" s="1"/>
  <c r="H33" i="1"/>
  <c r="F33" i="1"/>
  <c r="G47" i="1" s="1"/>
  <c r="L32" i="1"/>
  <c r="J31" i="1"/>
  <c r="I31" i="1"/>
  <c r="E31" i="1"/>
  <c r="D31" i="1"/>
  <c r="K30" i="1"/>
  <c r="F30" i="1"/>
  <c r="K29" i="1"/>
  <c r="F29" i="1"/>
  <c r="K28" i="1"/>
  <c r="F28" i="1"/>
  <c r="K27" i="1"/>
  <c r="F27" i="1"/>
  <c r="K26" i="1"/>
  <c r="F26" i="1"/>
  <c r="M25" i="1"/>
  <c r="L25" i="1"/>
  <c r="K25" i="1"/>
  <c r="F25" i="1"/>
  <c r="G32" i="1" s="1"/>
  <c r="J24" i="1"/>
  <c r="I24" i="1"/>
  <c r="I32" i="1" s="1"/>
  <c r="E24" i="1"/>
  <c r="D24" i="1"/>
  <c r="D32" i="1" s="1"/>
  <c r="K23" i="1"/>
  <c r="F23" i="1"/>
  <c r="K22" i="1"/>
  <c r="F22" i="1"/>
  <c r="K21" i="1"/>
  <c r="F21" i="1"/>
  <c r="K20" i="1"/>
  <c r="M32" i="1" s="1"/>
  <c r="F20" i="1"/>
  <c r="K19" i="1"/>
  <c r="F19" i="1"/>
  <c r="M18" i="1"/>
  <c r="L18" i="1"/>
  <c r="K18" i="1"/>
  <c r="F18" i="1"/>
  <c r="H32" i="1" s="1"/>
  <c r="J16" i="1"/>
  <c r="I16" i="1"/>
  <c r="E16" i="1"/>
  <c r="D16" i="1"/>
  <c r="K15" i="1"/>
  <c r="F15" i="1"/>
  <c r="K14" i="1"/>
  <c r="F14" i="1"/>
  <c r="K13" i="1"/>
  <c r="F13" i="1"/>
  <c r="K12" i="1"/>
  <c r="F12" i="1"/>
  <c r="K11" i="1"/>
  <c r="F11" i="1"/>
  <c r="K10" i="1"/>
  <c r="M10" i="1" s="1"/>
  <c r="H10" i="1"/>
  <c r="F10" i="1"/>
  <c r="G10" i="1" s="1"/>
  <c r="J9" i="1"/>
  <c r="I9" i="1"/>
  <c r="I17" i="1" s="1"/>
  <c r="E9" i="1"/>
  <c r="D9" i="1"/>
  <c r="D17" i="1" s="1"/>
  <c r="K8" i="1"/>
  <c r="F8" i="1"/>
  <c r="K7" i="1"/>
  <c r="F7" i="1"/>
  <c r="K6" i="1"/>
  <c r="F6" i="1"/>
  <c r="K5" i="1"/>
  <c r="F5" i="1"/>
  <c r="K4" i="1"/>
  <c r="F4" i="1"/>
  <c r="H17" i="1" s="1"/>
  <c r="K3" i="1"/>
  <c r="M17" i="1" s="1"/>
  <c r="F3" i="1"/>
  <c r="G17" i="1" s="1"/>
  <c r="H3" i="1" l="1"/>
  <c r="G48" i="1"/>
  <c r="G55" i="1"/>
  <c r="G62" i="1"/>
  <c r="H18" i="1"/>
  <c r="H25" i="1"/>
  <c r="L40" i="1"/>
  <c r="L47" i="1"/>
  <c r="H48" i="1"/>
  <c r="L63" i="1"/>
  <c r="L70" i="1"/>
  <c r="G18" i="1"/>
  <c r="G25" i="1"/>
  <c r="L3" i="1"/>
  <c r="L10" i="1"/>
  <c r="L17" i="1"/>
  <c r="L33" i="1"/>
  <c r="G3" i="1"/>
  <c r="M3" i="1"/>
  <c r="G33" i="1"/>
  <c r="M33" i="1"/>
  <c r="G63" i="1"/>
  <c r="M63" i="1"/>
  <c r="L71" i="1"/>
</calcChain>
</file>

<file path=xl/sharedStrings.xml><?xml version="1.0" encoding="utf-8"?>
<sst xmlns="http://schemas.openxmlformats.org/spreadsheetml/2006/main" count="37" uniqueCount="19">
  <si>
    <t>animal</t>
  </si>
  <si>
    <t>neurons</t>
  </si>
  <si>
    <t>astrocytes</t>
  </si>
  <si>
    <t>region</t>
  </si>
  <si>
    <t>counted</t>
  </si>
  <si>
    <t>infected</t>
  </si>
  <si>
    <t>%</t>
  </si>
  <si>
    <t xml:space="preserve">mean        </t>
  </si>
  <si>
    <t>SD</t>
  </si>
  <si>
    <t xml:space="preserve">infected </t>
  </si>
  <si>
    <t xml:space="preserve">mean      </t>
  </si>
  <si>
    <t>rRABV Fox</t>
  </si>
  <si>
    <t>∑</t>
  </si>
  <si>
    <t>total</t>
  </si>
  <si>
    <t>rRABV Dog</t>
  </si>
  <si>
    <t>rRABV Rac</t>
  </si>
  <si>
    <t>rCVS-11</t>
  </si>
  <si>
    <t>ERA</t>
  </si>
  <si>
    <t>SAD L16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</si>
</sst>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9"/>
      <color theme="1"/>
      <name val="Palatino Linotype"/>
      <family val="1"/>
    </font>
    <font>
      <sz val="9"/>
      <color theme="1"/>
      <name val="Palatino Linotype"/>
      <family val="1"/>
    </font>
    <font>
      <sz val="9"/>
      <name val="Palatino Linotype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164" fontId="3" fillId="0" borderId="5" xfId="0" applyNumberFormat="1" applyFont="1" applyFill="1" applyBorder="1" applyAlignment="1">
      <alignment horizontal="center"/>
    </xf>
    <xf numFmtId="2" fontId="2" fillId="0" borderId="5" xfId="0" applyNumberFormat="1" applyFont="1" applyBorder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164" fontId="3" fillId="0" borderId="6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14" fontId="1" fillId="2" borderId="1" xfId="0" applyNumberFormat="1" applyFont="1" applyFill="1" applyBorder="1" applyAlignment="1">
      <alignment horizontal="center" vertical="center" textRotation="90" wrapText="1"/>
    </xf>
    <xf numFmtId="14" fontId="1" fillId="2" borderId="9" xfId="0" applyNumberFormat="1" applyFont="1" applyFill="1" applyBorder="1" applyAlignment="1">
      <alignment horizontal="center" vertical="center" textRotation="90" wrapText="1"/>
    </xf>
    <xf numFmtId="14" fontId="1" fillId="2" borderId="4" xfId="0" applyNumberFormat="1" applyFont="1" applyFill="1" applyBorder="1" applyAlignment="1">
      <alignment horizontal="center" vertical="center" textRotation="90" wrapText="1"/>
    </xf>
    <xf numFmtId="0" fontId="1" fillId="0" borderId="6" xfId="0" applyFont="1" applyFill="1" applyBorder="1" applyAlignment="1">
      <alignment horizontal="center" vertical="center" textRotation="90"/>
    </xf>
    <xf numFmtId="0" fontId="1" fillId="0" borderId="7" xfId="0" applyFont="1" applyFill="1" applyBorder="1" applyAlignment="1">
      <alignment horizontal="center" vertical="center" textRotation="90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1" fontId="1" fillId="0" borderId="5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/>
    </xf>
    <xf numFmtId="2" fontId="2" fillId="0" borderId="5" xfId="0" applyNumberFormat="1" applyFont="1" applyFill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2" fontId="3" fillId="0" borderId="5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164" fontId="2" fillId="0" borderId="5" xfId="0" applyNumberFormat="1" applyFont="1" applyBorder="1" applyAlignment="1">
      <alignment horizontal="center"/>
    </xf>
    <xf numFmtId="164" fontId="3" fillId="0" borderId="5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textRotation="90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topLeftCell="A46" zoomScale="85" zoomScaleNormal="85" workbookViewId="0">
      <selection activeCell="P79" sqref="P79"/>
    </sheetView>
  </sheetViews>
  <sheetFormatPr baseColWidth="10" defaultRowHeight="15" x14ac:dyDescent="0.25"/>
  <cols>
    <col min="20" max="20" width="15.28515625" bestFit="1" customWidth="1"/>
  </cols>
  <sheetData>
    <row r="1" spans="1:13" ht="15.75" customHeight="1" x14ac:dyDescent="0.25">
      <c r="A1" s="23" t="s">
        <v>0</v>
      </c>
      <c r="B1" s="23"/>
      <c r="C1" s="24" t="s">
        <v>1</v>
      </c>
      <c r="D1" s="24"/>
      <c r="E1" s="24"/>
      <c r="F1" s="24"/>
      <c r="G1" s="24"/>
      <c r="H1" s="24"/>
      <c r="I1" s="24" t="s">
        <v>2</v>
      </c>
      <c r="J1" s="24"/>
      <c r="K1" s="24"/>
      <c r="L1" s="24"/>
      <c r="M1" s="24"/>
    </row>
    <row r="2" spans="1:13" x14ac:dyDescent="0.25">
      <c r="A2" s="23"/>
      <c r="B2" s="23"/>
      <c r="C2" s="1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4</v>
      </c>
      <c r="J2" s="2" t="s">
        <v>9</v>
      </c>
      <c r="K2" s="2" t="s">
        <v>6</v>
      </c>
      <c r="L2" s="2" t="s">
        <v>10</v>
      </c>
      <c r="M2" s="2" t="s">
        <v>8</v>
      </c>
    </row>
    <row r="3" spans="1:13" ht="15.75" customHeight="1" x14ac:dyDescent="0.3">
      <c r="A3" s="19" t="s">
        <v>11</v>
      </c>
      <c r="B3" s="25">
        <v>1</v>
      </c>
      <c r="C3" s="3">
        <v>1</v>
      </c>
      <c r="D3" s="3">
        <v>2151</v>
      </c>
      <c r="E3" s="3">
        <v>149</v>
      </c>
      <c r="F3" s="6">
        <f t="shared" ref="F3:F7" si="0">(E3*100)/D3</f>
        <v>6.9270106927010691</v>
      </c>
      <c r="G3" s="26">
        <f>(F3+F4+F5+F6+F7+F8)/6</f>
        <v>8.5073427058639073</v>
      </c>
      <c r="H3" s="26">
        <f>_xlfn.STDEV.P(F3:F8)</f>
        <v>3.3756400445776085</v>
      </c>
      <c r="I3" s="3">
        <v>533</v>
      </c>
      <c r="J3" s="3">
        <v>0</v>
      </c>
      <c r="K3" s="6">
        <f t="shared" ref="K3:K7" si="1">(J3*100)/I3</f>
        <v>0</v>
      </c>
      <c r="L3" s="27">
        <f>(K3+K4+K5+K6+K7+K8)/6</f>
        <v>1.3633088086821787</v>
      </c>
      <c r="M3" s="26">
        <f>_xlfn.STDEV.P(K3:K8)</f>
        <v>1.9355942913337876</v>
      </c>
    </row>
    <row r="4" spans="1:13" ht="15.75" x14ac:dyDescent="0.3">
      <c r="A4" s="20"/>
      <c r="B4" s="25"/>
      <c r="C4" s="3">
        <v>2</v>
      </c>
      <c r="D4" s="3">
        <v>2064</v>
      </c>
      <c r="E4" s="3">
        <v>120</v>
      </c>
      <c r="F4" s="6">
        <f t="shared" si="0"/>
        <v>5.8139534883720927</v>
      </c>
      <c r="G4" s="26"/>
      <c r="H4" s="26"/>
      <c r="I4" s="3">
        <v>388</v>
      </c>
      <c r="J4" s="3">
        <v>0</v>
      </c>
      <c r="K4" s="6">
        <f t="shared" si="1"/>
        <v>0</v>
      </c>
      <c r="L4" s="27"/>
      <c r="M4" s="26"/>
    </row>
    <row r="5" spans="1:13" ht="15.75" x14ac:dyDescent="0.3">
      <c r="A5" s="20"/>
      <c r="B5" s="25"/>
      <c r="C5" s="3">
        <v>3</v>
      </c>
      <c r="D5" s="3">
        <v>1193</v>
      </c>
      <c r="E5" s="3">
        <v>163</v>
      </c>
      <c r="F5" s="6">
        <f t="shared" si="0"/>
        <v>13.663034367141659</v>
      </c>
      <c r="G5" s="26"/>
      <c r="H5" s="26"/>
      <c r="I5" s="3">
        <v>453</v>
      </c>
      <c r="J5" s="3">
        <v>4</v>
      </c>
      <c r="K5" s="6">
        <f t="shared" si="1"/>
        <v>0.88300220750551872</v>
      </c>
      <c r="L5" s="27"/>
      <c r="M5" s="26"/>
    </row>
    <row r="6" spans="1:13" ht="15.75" x14ac:dyDescent="0.3">
      <c r="A6" s="20"/>
      <c r="B6" s="25"/>
      <c r="C6" s="3">
        <v>4</v>
      </c>
      <c r="D6" s="3">
        <v>1184</v>
      </c>
      <c r="E6" s="3">
        <v>143</v>
      </c>
      <c r="F6" s="6">
        <f t="shared" si="0"/>
        <v>12.077702702702704</v>
      </c>
      <c r="G6" s="26"/>
      <c r="H6" s="26"/>
      <c r="I6" s="3">
        <v>479</v>
      </c>
      <c r="J6" s="3">
        <v>26</v>
      </c>
      <c r="K6" s="6">
        <f t="shared" si="1"/>
        <v>5.4279749478079333</v>
      </c>
      <c r="L6" s="27"/>
      <c r="M6" s="26"/>
    </row>
    <row r="7" spans="1:13" ht="15.75" x14ac:dyDescent="0.3">
      <c r="A7" s="20"/>
      <c r="B7" s="25"/>
      <c r="C7" s="3">
        <v>5</v>
      </c>
      <c r="D7" s="3">
        <v>1693</v>
      </c>
      <c r="E7" s="3">
        <v>143</v>
      </c>
      <c r="F7" s="6">
        <f t="shared" si="0"/>
        <v>8.446544595392794</v>
      </c>
      <c r="G7" s="26"/>
      <c r="H7" s="26"/>
      <c r="I7" s="3">
        <v>326</v>
      </c>
      <c r="J7" s="3">
        <v>6</v>
      </c>
      <c r="K7" s="6">
        <f t="shared" si="1"/>
        <v>1.8404907975460123</v>
      </c>
      <c r="L7" s="27"/>
      <c r="M7" s="26"/>
    </row>
    <row r="8" spans="1:13" ht="15.75" x14ac:dyDescent="0.3">
      <c r="A8" s="20"/>
      <c r="B8" s="25"/>
      <c r="C8" s="3">
        <v>6</v>
      </c>
      <c r="D8" s="3">
        <v>3523</v>
      </c>
      <c r="E8" s="3">
        <v>145</v>
      </c>
      <c r="F8" s="6">
        <f>(E8*100)/D8</f>
        <v>4.1158103888731192</v>
      </c>
      <c r="G8" s="26"/>
      <c r="H8" s="26"/>
      <c r="I8" s="4">
        <v>1157</v>
      </c>
      <c r="J8" s="3">
        <v>1</v>
      </c>
      <c r="K8" s="6">
        <f>(J8*100)/D8</f>
        <v>2.8384899233607722E-2</v>
      </c>
      <c r="L8" s="27"/>
      <c r="M8" s="26"/>
    </row>
    <row r="9" spans="1:13" ht="15.75" x14ac:dyDescent="0.3">
      <c r="A9" s="20"/>
      <c r="B9" s="25"/>
      <c r="C9" s="3" t="s">
        <v>12</v>
      </c>
      <c r="D9" s="3">
        <f>SUM(D3:D8)</f>
        <v>11808</v>
      </c>
      <c r="E9" s="3">
        <f>SUM(E3:E8)</f>
        <v>863</v>
      </c>
      <c r="F9" s="6"/>
      <c r="G9" s="26"/>
      <c r="H9" s="26"/>
      <c r="I9" s="3">
        <f>SUM(I3:I8)</f>
        <v>3336</v>
      </c>
      <c r="J9" s="3">
        <f>SUM(J3:J8)</f>
        <v>37</v>
      </c>
      <c r="K9" s="6"/>
      <c r="L9" s="27"/>
      <c r="M9" s="26"/>
    </row>
    <row r="10" spans="1:13" ht="15.75" x14ac:dyDescent="0.3">
      <c r="A10" s="20"/>
      <c r="B10" s="25">
        <v>2</v>
      </c>
      <c r="C10" s="3">
        <v>1</v>
      </c>
      <c r="D10" s="3">
        <v>1795</v>
      </c>
      <c r="E10" s="3">
        <v>137</v>
      </c>
      <c r="F10" s="6">
        <f t="shared" ref="F10:F15" si="2">(E10*100)/D10</f>
        <v>7.6323119777158777</v>
      </c>
      <c r="G10" s="26">
        <f>(F10+F11+F12+F13+F14+F15)/6</f>
        <v>6.0993127270130501</v>
      </c>
      <c r="H10" s="26">
        <f>_xlfn.STDEV.P(F10:F16)</f>
        <v>1.5288636999605631</v>
      </c>
      <c r="I10" s="3">
        <v>516</v>
      </c>
      <c r="J10" s="3">
        <v>54</v>
      </c>
      <c r="K10" s="6">
        <f t="shared" ref="K10:K15" si="3">(J10*100)/I10</f>
        <v>10.465116279069768</v>
      </c>
      <c r="L10" s="27">
        <f>(K10+K11+K12+K13+K14+K15)/6</f>
        <v>20.42099044392593</v>
      </c>
      <c r="M10" s="26">
        <f>_xlfn.STDEV.P(K10:K16)</f>
        <v>5.0155575641763805</v>
      </c>
    </row>
    <row r="11" spans="1:13" ht="15.75" x14ac:dyDescent="0.3">
      <c r="A11" s="20"/>
      <c r="B11" s="25"/>
      <c r="C11" s="3">
        <v>2</v>
      </c>
      <c r="D11" s="3">
        <v>2112</v>
      </c>
      <c r="E11" s="3">
        <v>132</v>
      </c>
      <c r="F11" s="6">
        <f t="shared" si="2"/>
        <v>6.25</v>
      </c>
      <c r="G11" s="26"/>
      <c r="H11" s="26"/>
      <c r="I11" s="3">
        <v>458</v>
      </c>
      <c r="J11" s="3">
        <v>114</v>
      </c>
      <c r="K11" s="6">
        <f t="shared" si="3"/>
        <v>24.890829694323145</v>
      </c>
      <c r="L11" s="27"/>
      <c r="M11" s="26"/>
    </row>
    <row r="12" spans="1:13" ht="15.75" x14ac:dyDescent="0.3">
      <c r="A12" s="20"/>
      <c r="B12" s="25"/>
      <c r="C12" s="3">
        <v>3</v>
      </c>
      <c r="D12" s="3">
        <v>2207</v>
      </c>
      <c r="E12" s="3">
        <v>67</v>
      </c>
      <c r="F12" s="6">
        <f t="shared" si="2"/>
        <v>3.035795197100136</v>
      </c>
      <c r="G12" s="26"/>
      <c r="H12" s="26"/>
      <c r="I12" s="3">
        <v>348</v>
      </c>
      <c r="J12" s="3">
        <v>87</v>
      </c>
      <c r="K12" s="6">
        <f t="shared" si="3"/>
        <v>25</v>
      </c>
      <c r="L12" s="27"/>
      <c r="M12" s="26"/>
    </row>
    <row r="13" spans="1:13" ht="15.75" x14ac:dyDescent="0.3">
      <c r="A13" s="20"/>
      <c r="B13" s="25"/>
      <c r="C13" s="3">
        <v>4</v>
      </c>
      <c r="D13" s="3">
        <v>1360</v>
      </c>
      <c r="E13" s="3">
        <v>102</v>
      </c>
      <c r="F13" s="6">
        <f t="shared" si="2"/>
        <v>7.5</v>
      </c>
      <c r="G13" s="26"/>
      <c r="H13" s="26"/>
      <c r="I13" s="3">
        <v>435</v>
      </c>
      <c r="J13" s="3">
        <v>91</v>
      </c>
      <c r="K13" s="6">
        <f t="shared" si="3"/>
        <v>20.919540229885058</v>
      </c>
      <c r="L13" s="27"/>
      <c r="M13" s="26"/>
    </row>
    <row r="14" spans="1:13" ht="15.75" x14ac:dyDescent="0.3">
      <c r="A14" s="20"/>
      <c r="B14" s="25"/>
      <c r="C14" s="3">
        <v>5</v>
      </c>
      <c r="D14" s="3">
        <v>1528</v>
      </c>
      <c r="E14" s="3">
        <v>99</v>
      </c>
      <c r="F14" s="6">
        <f t="shared" si="2"/>
        <v>6.4790575916230368</v>
      </c>
      <c r="G14" s="26"/>
      <c r="H14" s="26"/>
      <c r="I14" s="3">
        <v>541</v>
      </c>
      <c r="J14" s="3">
        <v>124</v>
      </c>
      <c r="K14" s="6">
        <f t="shared" si="3"/>
        <v>22.920517560073936</v>
      </c>
      <c r="L14" s="27"/>
      <c r="M14" s="26"/>
    </row>
    <row r="15" spans="1:13" ht="15.75" x14ac:dyDescent="0.3">
      <c r="A15" s="20"/>
      <c r="B15" s="25"/>
      <c r="C15" s="3">
        <v>6</v>
      </c>
      <c r="D15" s="3">
        <v>2018</v>
      </c>
      <c r="E15" s="3">
        <v>115</v>
      </c>
      <c r="F15" s="6">
        <f t="shared" si="2"/>
        <v>5.6987115956392467</v>
      </c>
      <c r="G15" s="26"/>
      <c r="H15" s="26"/>
      <c r="I15" s="4">
        <v>491</v>
      </c>
      <c r="J15" s="4">
        <v>90</v>
      </c>
      <c r="K15" s="6">
        <f t="shared" si="3"/>
        <v>18.329938900203665</v>
      </c>
      <c r="L15" s="27"/>
      <c r="M15" s="26"/>
    </row>
    <row r="16" spans="1:13" ht="15.75" x14ac:dyDescent="0.3">
      <c r="A16" s="20"/>
      <c r="B16" s="25"/>
      <c r="C16" s="3" t="s">
        <v>12</v>
      </c>
      <c r="D16" s="3">
        <f>SUM(D10:D15)</f>
        <v>11020</v>
      </c>
      <c r="E16" s="3">
        <f>SUM(E10:E15)</f>
        <v>652</v>
      </c>
      <c r="F16" s="28"/>
      <c r="G16" s="26"/>
      <c r="H16" s="26"/>
      <c r="I16" s="4">
        <f>SUM(I10:I15)</f>
        <v>2789</v>
      </c>
      <c r="J16" s="3">
        <f>SUM(J10:J15)</f>
        <v>560</v>
      </c>
      <c r="K16" s="28"/>
      <c r="L16" s="27"/>
      <c r="M16" s="26"/>
    </row>
    <row r="17" spans="1:13" ht="15.75" x14ac:dyDescent="0.3">
      <c r="A17" s="20"/>
      <c r="B17" s="21" t="s">
        <v>13</v>
      </c>
      <c r="C17" s="22"/>
      <c r="D17" s="9">
        <f>D9+D16</f>
        <v>22828</v>
      </c>
      <c r="E17" s="21"/>
      <c r="F17" s="22"/>
      <c r="G17" s="10">
        <f>(F3+F4+F5+F6+F7+F8+F10+F11+F12+F13+F14+F15)/12</f>
        <v>7.3033277164384787</v>
      </c>
      <c r="H17" s="10">
        <f>_xlfn.STDEV.P(F3:F8,F10:F15)</f>
        <v>2.8837193096013376</v>
      </c>
      <c r="I17" s="9">
        <f>I9+I16</f>
        <v>6125</v>
      </c>
      <c r="J17" s="21"/>
      <c r="K17" s="22"/>
      <c r="L17" s="10">
        <f>(K3+K4+K5+K6+K7+K8+K10+K11+K12+K13+K14+K15)/12</f>
        <v>10.892149626304054</v>
      </c>
      <c r="M17" s="10">
        <f>_xlfn.STDEV.P(K3:K8,K10:K15)</f>
        <v>10.259141231003802</v>
      </c>
    </row>
    <row r="18" spans="1:13" ht="15.75" x14ac:dyDescent="0.3">
      <c r="A18" s="19" t="s">
        <v>14</v>
      </c>
      <c r="B18" s="29">
        <v>1</v>
      </c>
      <c r="C18" s="3">
        <v>1</v>
      </c>
      <c r="D18" s="3">
        <v>2753</v>
      </c>
      <c r="E18" s="3">
        <v>234</v>
      </c>
      <c r="F18" s="6">
        <f>(E18*100)/D18</f>
        <v>8.4998183799491471</v>
      </c>
      <c r="G18" s="26">
        <f>(F18+F19+F20+F21+F22+F23)/6</f>
        <v>4.6763708055116746</v>
      </c>
      <c r="H18" s="26">
        <f>_xlfn.STDEV.P(F18:F23)</f>
        <v>2.4835734784804284</v>
      </c>
      <c r="I18" s="30">
        <v>128</v>
      </c>
      <c r="J18" s="30">
        <v>9</v>
      </c>
      <c r="K18" s="31">
        <f>(J18*100)/I18</f>
        <v>7.03125</v>
      </c>
      <c r="L18" s="26">
        <f>(K18+K19+K20+K21+K22+K23)/6</f>
        <v>8.5109189375951591</v>
      </c>
      <c r="M18" s="26">
        <f>_xlfn.STDEV.P(K18:K23)</f>
        <v>4.2974589748555196</v>
      </c>
    </row>
    <row r="19" spans="1:13" ht="15.75" x14ac:dyDescent="0.3">
      <c r="A19" s="20"/>
      <c r="B19" s="32"/>
      <c r="C19" s="3">
        <v>2</v>
      </c>
      <c r="D19" s="3">
        <v>2573</v>
      </c>
      <c r="E19" s="3">
        <v>45</v>
      </c>
      <c r="F19" s="6">
        <f t="shared" ref="F19:F23" si="4">(E19*100)/D19</f>
        <v>1.7489312087057909</v>
      </c>
      <c r="G19" s="26"/>
      <c r="H19" s="26"/>
      <c r="I19" s="30">
        <v>423</v>
      </c>
      <c r="J19" s="30">
        <v>64</v>
      </c>
      <c r="K19" s="31">
        <f t="shared" ref="K19:K23" si="5">(J19*100)/I19</f>
        <v>15.130023640661939</v>
      </c>
      <c r="L19" s="26"/>
      <c r="M19" s="26"/>
    </row>
    <row r="20" spans="1:13" ht="15.75" x14ac:dyDescent="0.3">
      <c r="A20" s="20"/>
      <c r="B20" s="32"/>
      <c r="C20" s="3">
        <v>3</v>
      </c>
      <c r="D20" s="3">
        <v>1497</v>
      </c>
      <c r="E20" s="3">
        <v>38</v>
      </c>
      <c r="F20" s="6">
        <f t="shared" si="4"/>
        <v>2.5384101536406147</v>
      </c>
      <c r="G20" s="26"/>
      <c r="H20" s="26"/>
      <c r="I20" s="30">
        <v>717</v>
      </c>
      <c r="J20" s="30">
        <v>27</v>
      </c>
      <c r="K20" s="31">
        <f t="shared" si="5"/>
        <v>3.7656903765690375</v>
      </c>
      <c r="L20" s="26"/>
      <c r="M20" s="26"/>
    </row>
    <row r="21" spans="1:13" ht="15.75" x14ac:dyDescent="0.3">
      <c r="A21" s="20"/>
      <c r="B21" s="32"/>
      <c r="C21" s="3">
        <v>4</v>
      </c>
      <c r="D21" s="3">
        <v>2798</v>
      </c>
      <c r="E21" s="3">
        <v>204</v>
      </c>
      <c r="F21" s="6">
        <f t="shared" si="4"/>
        <v>7.2909220872051463</v>
      </c>
      <c r="G21" s="26"/>
      <c r="H21" s="26"/>
      <c r="I21" s="30">
        <v>677</v>
      </c>
      <c r="J21" s="30">
        <v>37</v>
      </c>
      <c r="K21" s="31">
        <f t="shared" si="5"/>
        <v>5.4652880354505173</v>
      </c>
      <c r="L21" s="26"/>
      <c r="M21" s="26"/>
    </row>
    <row r="22" spans="1:13" ht="15.75" x14ac:dyDescent="0.3">
      <c r="A22" s="20"/>
      <c r="B22" s="32"/>
      <c r="C22" s="3">
        <v>5</v>
      </c>
      <c r="D22" s="3">
        <v>2554</v>
      </c>
      <c r="E22" s="3">
        <v>80</v>
      </c>
      <c r="F22" s="6">
        <f t="shared" si="4"/>
        <v>3.1323414252153485</v>
      </c>
      <c r="G22" s="26"/>
      <c r="H22" s="26"/>
      <c r="I22" s="30">
        <v>517</v>
      </c>
      <c r="J22" s="30">
        <v>31</v>
      </c>
      <c r="K22" s="31">
        <f t="shared" si="5"/>
        <v>5.9961315280464218</v>
      </c>
      <c r="L22" s="26"/>
      <c r="M22" s="26"/>
    </row>
    <row r="23" spans="1:13" ht="15.75" x14ac:dyDescent="0.3">
      <c r="A23" s="20"/>
      <c r="B23" s="32"/>
      <c r="C23" s="3">
        <v>6</v>
      </c>
      <c r="D23" s="3">
        <v>2661</v>
      </c>
      <c r="E23" s="3">
        <v>129</v>
      </c>
      <c r="F23" s="6">
        <f t="shared" si="4"/>
        <v>4.8478015783540025</v>
      </c>
      <c r="G23" s="26"/>
      <c r="H23" s="26"/>
      <c r="I23" s="30">
        <v>446</v>
      </c>
      <c r="J23" s="30">
        <v>61</v>
      </c>
      <c r="K23" s="31">
        <f t="shared" si="5"/>
        <v>13.67713004484305</v>
      </c>
      <c r="L23" s="26"/>
      <c r="M23" s="26"/>
    </row>
    <row r="24" spans="1:13" ht="15.75" x14ac:dyDescent="0.3">
      <c r="A24" s="20"/>
      <c r="B24" s="33"/>
      <c r="C24" s="3" t="s">
        <v>12</v>
      </c>
      <c r="D24" s="3">
        <f>D18+D19+D20+D21+D22+D23</f>
        <v>14836</v>
      </c>
      <c r="E24" s="3">
        <f>SUM(E18:E23)</f>
        <v>730</v>
      </c>
      <c r="F24" s="6"/>
      <c r="G24" s="26"/>
      <c r="H24" s="26"/>
      <c r="I24" s="3">
        <f>I18+I19+I20+I21+I22+I23</f>
        <v>2908</v>
      </c>
      <c r="J24" s="3">
        <f>SUM(J18:J23)</f>
        <v>229</v>
      </c>
      <c r="K24" s="31"/>
      <c r="L24" s="26"/>
      <c r="M24" s="26"/>
    </row>
    <row r="25" spans="1:13" ht="15.75" x14ac:dyDescent="0.3">
      <c r="A25" s="20"/>
      <c r="B25" s="34">
        <v>2</v>
      </c>
      <c r="C25" s="3">
        <v>1</v>
      </c>
      <c r="D25" s="3">
        <v>2436</v>
      </c>
      <c r="E25" s="3">
        <v>241</v>
      </c>
      <c r="F25" s="6">
        <f>(E25*100)/D25</f>
        <v>9.8932676518883422</v>
      </c>
      <c r="G25" s="35">
        <f>(F25+F26+F27+F28+F29+F30)/6</f>
        <v>8.6507476576547706</v>
      </c>
      <c r="H25" s="11">
        <f>_xlfn.STDEV.P(F25:F31)</f>
        <v>5.7112278981576203</v>
      </c>
      <c r="I25" s="3">
        <v>341</v>
      </c>
      <c r="J25" s="3">
        <v>30</v>
      </c>
      <c r="K25" s="6">
        <f>(J25*100)/I25</f>
        <v>8.7976539589442808</v>
      </c>
      <c r="L25" s="35">
        <f>(K25+K26+K27+K28+K29+K30)/6</f>
        <v>14.649051271550723</v>
      </c>
      <c r="M25" s="11">
        <f>_xlfn.STDEV.P(K25:K30)</f>
        <v>5.025606113253815</v>
      </c>
    </row>
    <row r="26" spans="1:13" ht="15.75" customHeight="1" x14ac:dyDescent="0.3">
      <c r="A26" s="20"/>
      <c r="B26" s="36"/>
      <c r="C26" s="3">
        <v>2</v>
      </c>
      <c r="D26" s="3">
        <v>3131</v>
      </c>
      <c r="E26" s="3">
        <v>362</v>
      </c>
      <c r="F26" s="6">
        <f t="shared" ref="F26:F30" si="6">(E26*100)/D26</f>
        <v>11.561801341424465</v>
      </c>
      <c r="G26" s="37"/>
      <c r="H26" s="12"/>
      <c r="I26" s="3">
        <v>479</v>
      </c>
      <c r="J26" s="3">
        <v>81</v>
      </c>
      <c r="K26" s="6">
        <f t="shared" ref="K26:K30" si="7">(J26*100)/I26</f>
        <v>16.910229645093946</v>
      </c>
      <c r="L26" s="37"/>
      <c r="M26" s="12"/>
    </row>
    <row r="27" spans="1:13" ht="15.75" x14ac:dyDescent="0.3">
      <c r="A27" s="20"/>
      <c r="B27" s="36"/>
      <c r="C27" s="3">
        <v>3</v>
      </c>
      <c r="D27" s="8">
        <v>3217</v>
      </c>
      <c r="E27" s="3">
        <v>91</v>
      </c>
      <c r="F27" s="6">
        <f t="shared" si="6"/>
        <v>2.8287224121852659</v>
      </c>
      <c r="G27" s="37"/>
      <c r="H27" s="12"/>
      <c r="I27" s="3">
        <v>528</v>
      </c>
      <c r="J27" s="3">
        <v>50</v>
      </c>
      <c r="K27" s="6">
        <f t="shared" si="7"/>
        <v>9.4696969696969688</v>
      </c>
      <c r="L27" s="37"/>
      <c r="M27" s="12"/>
    </row>
    <row r="28" spans="1:13" ht="15.75" x14ac:dyDescent="0.3">
      <c r="A28" s="20"/>
      <c r="B28" s="36"/>
      <c r="C28" s="3">
        <v>4</v>
      </c>
      <c r="D28" s="3">
        <v>3715</v>
      </c>
      <c r="E28" s="3">
        <v>76</v>
      </c>
      <c r="F28" s="6">
        <f t="shared" si="6"/>
        <v>2.0457604306864066</v>
      </c>
      <c r="G28" s="37"/>
      <c r="H28" s="12"/>
      <c r="I28" s="3">
        <v>411</v>
      </c>
      <c r="J28" s="3">
        <v>56</v>
      </c>
      <c r="K28" s="6">
        <f t="shared" si="7"/>
        <v>13.625304136253041</v>
      </c>
      <c r="L28" s="37"/>
      <c r="M28" s="12"/>
    </row>
    <row r="29" spans="1:13" ht="15.75" x14ac:dyDescent="0.3">
      <c r="A29" s="20"/>
      <c r="B29" s="36"/>
      <c r="C29" s="3">
        <v>5</v>
      </c>
      <c r="D29" s="3">
        <v>1983</v>
      </c>
      <c r="E29" s="3">
        <v>133</v>
      </c>
      <c r="F29" s="6">
        <f t="shared" si="6"/>
        <v>6.707009581442259</v>
      </c>
      <c r="G29" s="37"/>
      <c r="H29" s="12"/>
      <c r="I29" s="3">
        <v>294</v>
      </c>
      <c r="J29" s="3">
        <v>70</v>
      </c>
      <c r="K29" s="6">
        <f t="shared" si="7"/>
        <v>23.80952380952381</v>
      </c>
      <c r="L29" s="37"/>
      <c r="M29" s="12"/>
    </row>
    <row r="30" spans="1:13" ht="15.75" x14ac:dyDescent="0.3">
      <c r="A30" s="20"/>
      <c r="B30" s="36"/>
      <c r="C30" s="3">
        <v>6</v>
      </c>
      <c r="D30" s="3">
        <v>1219</v>
      </c>
      <c r="E30" s="3">
        <v>230</v>
      </c>
      <c r="F30" s="6">
        <f t="shared" si="6"/>
        <v>18.867924528301888</v>
      </c>
      <c r="G30" s="37"/>
      <c r="H30" s="12"/>
      <c r="I30" s="4">
        <v>674</v>
      </c>
      <c r="J30" s="4">
        <v>103</v>
      </c>
      <c r="K30" s="6">
        <f t="shared" si="7"/>
        <v>15.281899109792285</v>
      </c>
      <c r="L30" s="37"/>
      <c r="M30" s="12"/>
    </row>
    <row r="31" spans="1:13" ht="15.75" x14ac:dyDescent="0.3">
      <c r="A31" s="20"/>
      <c r="B31" s="38"/>
      <c r="C31" s="3" t="s">
        <v>12</v>
      </c>
      <c r="D31" s="3">
        <f>D25+D26+D27+D28+D29+D30</f>
        <v>15701</v>
      </c>
      <c r="E31" s="3">
        <f>SUM(E25:E30)</f>
        <v>1133</v>
      </c>
      <c r="F31" s="28"/>
      <c r="G31" s="39"/>
      <c r="H31" s="13"/>
      <c r="I31" s="3">
        <f>I25+I26+I27+I28+I29+I30</f>
        <v>2727</v>
      </c>
      <c r="J31" s="3">
        <f>SUM(J25:J30)</f>
        <v>390</v>
      </c>
      <c r="K31" s="28"/>
      <c r="L31" s="39"/>
      <c r="M31" s="13"/>
    </row>
    <row r="32" spans="1:13" ht="15.75" x14ac:dyDescent="0.3">
      <c r="A32" s="20"/>
      <c r="B32" s="21" t="s">
        <v>13</v>
      </c>
      <c r="C32" s="22"/>
      <c r="D32" s="9">
        <f>D24+D31</f>
        <v>30537</v>
      </c>
      <c r="E32" s="9"/>
      <c r="F32" s="9"/>
      <c r="G32" s="10">
        <f>AVERAGE(F25:F30,F18:F23)</f>
        <v>6.6635592315832239</v>
      </c>
      <c r="H32" s="10">
        <f>_xlfn.STDEV.P(F18:F23,F25:F30)</f>
        <v>4.8313609371030601</v>
      </c>
      <c r="I32" s="9">
        <f>I24</f>
        <v>2908</v>
      </c>
      <c r="J32" s="21"/>
      <c r="K32" s="22"/>
      <c r="L32" s="10">
        <f>AVERAGE(K18:K23,K25:K30)</f>
        <v>11.579985104572941</v>
      </c>
      <c r="M32" s="10">
        <f>_xlfn.STDEV.P(K18:K23,K25:K30)</f>
        <v>5.5929958305328515</v>
      </c>
    </row>
    <row r="33" spans="1:13" ht="15.75" x14ac:dyDescent="0.3">
      <c r="A33" s="16" t="s">
        <v>15</v>
      </c>
      <c r="B33" s="29">
        <v>1</v>
      </c>
      <c r="C33" s="3">
        <v>1</v>
      </c>
      <c r="D33" s="3">
        <v>1736</v>
      </c>
      <c r="E33" s="3">
        <v>226</v>
      </c>
      <c r="F33" s="7">
        <f>(E33*100)/D33</f>
        <v>13.018433179723502</v>
      </c>
      <c r="G33" s="11">
        <f>AVERAGE(F33:F38)</f>
        <v>15.977260129125176</v>
      </c>
      <c r="H33" s="11">
        <f>_xlfn.STDEV.P(F33:F38)</f>
        <v>9.0529578387946987</v>
      </c>
      <c r="I33" s="3">
        <v>507</v>
      </c>
      <c r="J33" s="3">
        <v>142</v>
      </c>
      <c r="K33" s="7">
        <f>(J33*100)/I33</f>
        <v>28.007889546351084</v>
      </c>
      <c r="L33" s="11">
        <f>AVERAGE(K33:K38)</f>
        <v>25.252838674865163</v>
      </c>
      <c r="M33" s="11">
        <f>_xlfn.STDEV.P(K33:K38)</f>
        <v>12.730670521863313</v>
      </c>
    </row>
    <row r="34" spans="1:13" ht="15.75" x14ac:dyDescent="0.3">
      <c r="A34" s="17"/>
      <c r="B34" s="32"/>
      <c r="C34" s="3">
        <v>2</v>
      </c>
      <c r="D34" s="3">
        <v>1417</v>
      </c>
      <c r="E34" s="3">
        <v>210</v>
      </c>
      <c r="F34" s="7">
        <f t="shared" ref="F34:F38" si="8">(E34*100)/D34</f>
        <v>14.820042342978123</v>
      </c>
      <c r="G34" s="12"/>
      <c r="H34" s="12"/>
      <c r="I34" s="3">
        <v>564</v>
      </c>
      <c r="J34" s="3">
        <v>115</v>
      </c>
      <c r="K34" s="7">
        <f t="shared" ref="K34:K38" si="9">(J34*100)/I34</f>
        <v>20.390070921985817</v>
      </c>
      <c r="L34" s="12"/>
      <c r="M34" s="12"/>
    </row>
    <row r="35" spans="1:13" ht="15.75" x14ac:dyDescent="0.3">
      <c r="A35" s="17"/>
      <c r="B35" s="32"/>
      <c r="C35" s="3">
        <v>3</v>
      </c>
      <c r="D35" s="3">
        <v>3487</v>
      </c>
      <c r="E35" s="3">
        <v>233</v>
      </c>
      <c r="F35" s="7">
        <f t="shared" si="8"/>
        <v>6.6819615715514766</v>
      </c>
      <c r="G35" s="12"/>
      <c r="H35" s="12"/>
      <c r="I35" s="3">
        <v>621</v>
      </c>
      <c r="J35" s="3">
        <v>113</v>
      </c>
      <c r="K35" s="7">
        <f t="shared" si="9"/>
        <v>18.196457326892109</v>
      </c>
      <c r="L35" s="12"/>
      <c r="M35" s="12"/>
    </row>
    <row r="36" spans="1:13" ht="15.75" x14ac:dyDescent="0.3">
      <c r="A36" s="17"/>
      <c r="B36" s="32"/>
      <c r="C36" s="3">
        <v>4</v>
      </c>
      <c r="D36" s="3">
        <v>905</v>
      </c>
      <c r="E36" s="3">
        <v>206</v>
      </c>
      <c r="F36" s="7">
        <f t="shared" si="8"/>
        <v>22.762430939226519</v>
      </c>
      <c r="G36" s="12"/>
      <c r="H36" s="12"/>
      <c r="I36" s="3">
        <v>587</v>
      </c>
      <c r="J36" s="3">
        <v>134</v>
      </c>
      <c r="K36" s="7">
        <f t="shared" si="9"/>
        <v>22.827938671209541</v>
      </c>
      <c r="L36" s="12"/>
      <c r="M36" s="12"/>
    </row>
    <row r="37" spans="1:13" ht="15.75" x14ac:dyDescent="0.3">
      <c r="A37" s="17"/>
      <c r="B37" s="32"/>
      <c r="C37" s="3">
        <v>5</v>
      </c>
      <c r="D37" s="3">
        <v>2344</v>
      </c>
      <c r="E37" s="3">
        <v>752</v>
      </c>
      <c r="F37" s="7">
        <f t="shared" si="8"/>
        <v>32.081911262798634</v>
      </c>
      <c r="G37" s="12"/>
      <c r="H37" s="12"/>
      <c r="I37" s="3">
        <v>392</v>
      </c>
      <c r="J37" s="3">
        <v>201</v>
      </c>
      <c r="K37" s="7">
        <f t="shared" si="9"/>
        <v>51.275510204081634</v>
      </c>
      <c r="L37" s="12"/>
      <c r="M37" s="12"/>
    </row>
    <row r="38" spans="1:13" ht="15.75" x14ac:dyDescent="0.3">
      <c r="A38" s="17"/>
      <c r="B38" s="32"/>
      <c r="C38" s="3">
        <v>6</v>
      </c>
      <c r="D38" s="3">
        <v>3693</v>
      </c>
      <c r="E38" s="3">
        <v>240</v>
      </c>
      <c r="F38" s="7">
        <f t="shared" si="8"/>
        <v>6.498781478472786</v>
      </c>
      <c r="G38" s="12"/>
      <c r="H38" s="12"/>
      <c r="I38" s="3">
        <v>647</v>
      </c>
      <c r="J38" s="3">
        <v>70</v>
      </c>
      <c r="K38" s="7">
        <f t="shared" si="9"/>
        <v>10.819165378670789</v>
      </c>
      <c r="L38" s="12"/>
      <c r="M38" s="12"/>
    </row>
    <row r="39" spans="1:13" ht="15.75" x14ac:dyDescent="0.3">
      <c r="A39" s="17"/>
      <c r="B39" s="33"/>
      <c r="C39" s="3" t="s">
        <v>12</v>
      </c>
      <c r="D39" s="3">
        <f>SUM(D33:D38)</f>
        <v>13582</v>
      </c>
      <c r="E39" s="3">
        <f>SUM(E33:E38)</f>
        <v>1867</v>
      </c>
      <c r="F39" s="7"/>
      <c r="G39" s="13"/>
      <c r="H39" s="13"/>
      <c r="I39" s="3">
        <f>SUM(I33:I38)</f>
        <v>3318</v>
      </c>
      <c r="J39" s="3">
        <f>SUM(J33:J38)</f>
        <v>775</v>
      </c>
      <c r="K39" s="7"/>
      <c r="L39" s="13"/>
      <c r="M39" s="13"/>
    </row>
    <row r="40" spans="1:13" ht="15.75" x14ac:dyDescent="0.3">
      <c r="A40" s="17"/>
      <c r="B40" s="29">
        <v>2</v>
      </c>
      <c r="C40" s="3">
        <v>1</v>
      </c>
      <c r="D40" s="3">
        <v>3376</v>
      </c>
      <c r="E40" s="3">
        <v>291</v>
      </c>
      <c r="F40" s="7">
        <f>(E40*100)/D40</f>
        <v>8.6196682464454977</v>
      </c>
      <c r="G40" s="11">
        <f>AVERAGE(F40:F45)</f>
        <v>12.784694213644528</v>
      </c>
      <c r="H40" s="11">
        <f>_xlfn.STDEV.P(F40:F45)</f>
        <v>2.5210297201721077</v>
      </c>
      <c r="I40" s="3">
        <v>564</v>
      </c>
      <c r="J40" s="3">
        <v>148</v>
      </c>
      <c r="K40" s="7">
        <f>(J40*100)/I40</f>
        <v>26.24113475177305</v>
      </c>
      <c r="L40" s="11">
        <f>AVERAGE(K40:K45)</f>
        <v>29.075916569497707</v>
      </c>
      <c r="M40" s="11">
        <f>_xlfn.STDEV.P(K40:K45)</f>
        <v>12.617440505116761</v>
      </c>
    </row>
    <row r="41" spans="1:13" ht="15.75" x14ac:dyDescent="0.3">
      <c r="A41" s="17"/>
      <c r="B41" s="32"/>
      <c r="C41" s="3">
        <v>2</v>
      </c>
      <c r="D41" s="3">
        <v>3218</v>
      </c>
      <c r="E41" s="3">
        <v>498</v>
      </c>
      <c r="F41" s="7">
        <f t="shared" ref="F41:F45" si="10">(E41*100)/D41</f>
        <v>15.475450590428839</v>
      </c>
      <c r="G41" s="12"/>
      <c r="H41" s="12"/>
      <c r="I41" s="3">
        <v>367</v>
      </c>
      <c r="J41" s="3">
        <v>190</v>
      </c>
      <c r="K41" s="7">
        <f t="shared" ref="K41:K45" si="11">(J41*100)/I41</f>
        <v>51.771117166212534</v>
      </c>
      <c r="L41" s="12"/>
      <c r="M41" s="12"/>
    </row>
    <row r="42" spans="1:13" ht="15.75" x14ac:dyDescent="0.3">
      <c r="A42" s="17"/>
      <c r="B42" s="32"/>
      <c r="C42" s="3">
        <v>3</v>
      </c>
      <c r="D42" s="3">
        <v>2573</v>
      </c>
      <c r="E42" s="3">
        <v>384</v>
      </c>
      <c r="F42" s="7">
        <f t="shared" si="10"/>
        <v>14.924212980956082</v>
      </c>
      <c r="G42" s="12"/>
      <c r="H42" s="12"/>
      <c r="I42" s="3">
        <v>656</v>
      </c>
      <c r="J42" s="3">
        <v>55</v>
      </c>
      <c r="K42" s="7">
        <f t="shared" si="11"/>
        <v>8.3841463414634152</v>
      </c>
      <c r="L42" s="12"/>
      <c r="M42" s="12"/>
    </row>
    <row r="43" spans="1:13" ht="15.75" x14ac:dyDescent="0.3">
      <c r="A43" s="17"/>
      <c r="B43" s="32"/>
      <c r="C43" s="3">
        <v>4</v>
      </c>
      <c r="D43" s="3">
        <v>2364</v>
      </c>
      <c r="E43" s="3">
        <v>314</v>
      </c>
      <c r="F43" s="7">
        <f t="shared" si="10"/>
        <v>13.282571912013536</v>
      </c>
      <c r="G43" s="12"/>
      <c r="H43" s="12"/>
      <c r="I43" s="3">
        <v>604</v>
      </c>
      <c r="J43" s="3">
        <v>174</v>
      </c>
      <c r="K43" s="7">
        <f t="shared" si="11"/>
        <v>28.807947019867548</v>
      </c>
      <c r="L43" s="12"/>
      <c r="M43" s="12"/>
    </row>
    <row r="44" spans="1:13" ht="15.75" x14ac:dyDescent="0.3">
      <c r="A44" s="17"/>
      <c r="B44" s="32"/>
      <c r="C44" s="3">
        <v>5</v>
      </c>
      <c r="D44" s="3">
        <v>3795</v>
      </c>
      <c r="E44" s="3">
        <v>387</v>
      </c>
      <c r="F44" s="7">
        <f t="shared" si="10"/>
        <v>10.197628458498023</v>
      </c>
      <c r="G44" s="12"/>
      <c r="H44" s="12"/>
      <c r="I44" s="3">
        <v>575</v>
      </c>
      <c r="J44" s="3">
        <v>163</v>
      </c>
      <c r="K44" s="7">
        <f t="shared" si="11"/>
        <v>28.347826086956523</v>
      </c>
      <c r="L44" s="12"/>
      <c r="M44" s="12"/>
    </row>
    <row r="45" spans="1:13" ht="15.75" x14ac:dyDescent="0.3">
      <c r="A45" s="17"/>
      <c r="B45" s="32"/>
      <c r="C45" s="3">
        <v>6</v>
      </c>
      <c r="D45" s="3">
        <v>2780</v>
      </c>
      <c r="E45" s="3">
        <v>395</v>
      </c>
      <c r="F45" s="7">
        <f t="shared" si="10"/>
        <v>14.208633093525179</v>
      </c>
      <c r="G45" s="12"/>
      <c r="H45" s="12"/>
      <c r="I45" s="3">
        <v>631</v>
      </c>
      <c r="J45" s="3">
        <v>195</v>
      </c>
      <c r="K45" s="7">
        <f t="shared" si="11"/>
        <v>30.903328050713153</v>
      </c>
      <c r="L45" s="12"/>
      <c r="M45" s="12"/>
    </row>
    <row r="46" spans="1:13" ht="15.75" x14ac:dyDescent="0.3">
      <c r="A46" s="17"/>
      <c r="B46" s="33"/>
      <c r="C46" s="3" t="s">
        <v>12</v>
      </c>
      <c r="D46" s="3">
        <f>SUM(D40:D45)</f>
        <v>18106</v>
      </c>
      <c r="E46" s="3">
        <f>SUM(E40:E45)</f>
        <v>2269</v>
      </c>
      <c r="F46" s="7"/>
      <c r="G46" s="13"/>
      <c r="H46" s="13"/>
      <c r="I46" s="3">
        <f>SUM(I40:I45)</f>
        <v>3397</v>
      </c>
      <c r="J46" s="3">
        <f>SUM(J40:J45)</f>
        <v>925</v>
      </c>
      <c r="K46" s="7"/>
      <c r="L46" s="13"/>
      <c r="M46" s="13"/>
    </row>
    <row r="47" spans="1:13" ht="15.75" x14ac:dyDescent="0.3">
      <c r="A47" s="18"/>
      <c r="B47" s="14" t="s">
        <v>13</v>
      </c>
      <c r="C47" s="15"/>
      <c r="D47" s="9">
        <f>SUM(D33:D38,D40:D45)</f>
        <v>31688</v>
      </c>
      <c r="E47" s="9"/>
      <c r="F47" s="9"/>
      <c r="G47" s="10">
        <f>AVERAGE(F33:F38,F40:F45)</f>
        <v>14.380977171384851</v>
      </c>
      <c r="H47" s="10">
        <f>_xlfn.STDEV.P(F33:F38,F40:F45)</f>
        <v>6.8340279134391135</v>
      </c>
      <c r="I47" s="9">
        <f>SUM(I33:I38,I40:I45)</f>
        <v>6715</v>
      </c>
      <c r="J47" s="9"/>
      <c r="K47" s="9"/>
      <c r="L47" s="10">
        <f>AVERAGE(K33:K38,K40:K45)</f>
        <v>27.16437762218143</v>
      </c>
      <c r="M47" s="10">
        <f>_xlfn.STDEV.P(K33:K38,K40:K45)</f>
        <v>12.817521974442164</v>
      </c>
    </row>
    <row r="48" spans="1:13" ht="15.75" x14ac:dyDescent="0.3">
      <c r="A48" s="19" t="s">
        <v>16</v>
      </c>
      <c r="B48" s="29">
        <v>1</v>
      </c>
      <c r="C48" s="3">
        <v>1</v>
      </c>
      <c r="D48" s="3">
        <v>1834</v>
      </c>
      <c r="E48" s="3">
        <v>159</v>
      </c>
      <c r="F48" s="7">
        <f t="shared" ref="F48:F51" si="12">(E48*100)/D48</f>
        <v>8.6695747001090506</v>
      </c>
      <c r="G48" s="26">
        <f>SUM(F48:F53)/6</f>
        <v>8.4376102404833144</v>
      </c>
      <c r="H48" s="26">
        <f>_xlfn.STDEV.P(F48:F53)</f>
        <v>4.9243040369270732</v>
      </c>
      <c r="I48" s="3">
        <v>762</v>
      </c>
      <c r="J48" s="3">
        <v>30</v>
      </c>
      <c r="K48" s="7">
        <f t="shared" ref="K48:K58" si="13">(J48*100)/I48</f>
        <v>3.9370078740157481</v>
      </c>
      <c r="L48" s="26">
        <f>SUM(K48:K53)/6</f>
        <v>4.5342903806511226</v>
      </c>
      <c r="M48" s="26">
        <f>_xlfn.STDEV.P(K48:K53)</f>
        <v>1.6267657292413251</v>
      </c>
    </row>
    <row r="49" spans="1:13" ht="15.75" x14ac:dyDescent="0.3">
      <c r="A49" s="20"/>
      <c r="B49" s="32"/>
      <c r="C49" s="3">
        <v>2</v>
      </c>
      <c r="D49" s="3">
        <v>3684</v>
      </c>
      <c r="E49" s="3">
        <v>55</v>
      </c>
      <c r="F49" s="7">
        <f t="shared" si="12"/>
        <v>1.492942453854506</v>
      </c>
      <c r="G49" s="26"/>
      <c r="H49" s="26"/>
      <c r="I49" s="3">
        <v>1446</v>
      </c>
      <c r="J49" s="3">
        <v>64</v>
      </c>
      <c r="K49" s="7">
        <f t="shared" si="13"/>
        <v>4.4260027662517292</v>
      </c>
      <c r="L49" s="26"/>
      <c r="M49" s="26"/>
    </row>
    <row r="50" spans="1:13" ht="15.75" customHeight="1" x14ac:dyDescent="0.3">
      <c r="A50" s="20"/>
      <c r="B50" s="32"/>
      <c r="C50" s="3">
        <v>3</v>
      </c>
      <c r="D50" s="4">
        <v>2093</v>
      </c>
      <c r="E50" s="4">
        <v>77</v>
      </c>
      <c r="F50" s="7">
        <f t="shared" si="12"/>
        <v>3.6789297658862878</v>
      </c>
      <c r="G50" s="26"/>
      <c r="H50" s="26"/>
      <c r="I50" s="3">
        <v>2033</v>
      </c>
      <c r="J50" s="3">
        <v>28</v>
      </c>
      <c r="K50" s="7">
        <f t="shared" si="13"/>
        <v>1.3772749631087065</v>
      </c>
      <c r="L50" s="26"/>
      <c r="M50" s="26"/>
    </row>
    <row r="51" spans="1:13" ht="15.75" x14ac:dyDescent="0.3">
      <c r="A51" s="20"/>
      <c r="B51" s="32"/>
      <c r="C51" s="4">
        <v>4</v>
      </c>
      <c r="D51" s="3">
        <v>1959</v>
      </c>
      <c r="E51" s="3">
        <v>313</v>
      </c>
      <c r="F51" s="7">
        <f t="shared" si="12"/>
        <v>15.97753956100051</v>
      </c>
      <c r="G51" s="26"/>
      <c r="H51" s="26"/>
      <c r="I51" s="3">
        <v>534</v>
      </c>
      <c r="J51" s="3">
        <v>33</v>
      </c>
      <c r="K51" s="7">
        <f t="shared" si="13"/>
        <v>6.1797752808988768</v>
      </c>
      <c r="L51" s="26"/>
      <c r="M51" s="26"/>
    </row>
    <row r="52" spans="1:13" ht="15.75" x14ac:dyDescent="0.3">
      <c r="A52" s="20"/>
      <c r="B52" s="32"/>
      <c r="C52" s="4">
        <v>5</v>
      </c>
      <c r="D52" s="4">
        <v>2228</v>
      </c>
      <c r="E52" s="3">
        <v>182</v>
      </c>
      <c r="F52" s="7">
        <f>(E52*100)/D52</f>
        <v>8.1687612208258535</v>
      </c>
      <c r="G52" s="26"/>
      <c r="H52" s="26"/>
      <c r="I52" s="3">
        <v>543</v>
      </c>
      <c r="J52" s="3">
        <v>33</v>
      </c>
      <c r="K52" s="7">
        <f>(J52*100)/I52</f>
        <v>6.0773480662983426</v>
      </c>
      <c r="L52" s="26"/>
      <c r="M52" s="26"/>
    </row>
    <row r="53" spans="1:13" ht="15.75" x14ac:dyDescent="0.3">
      <c r="A53" s="20"/>
      <c r="B53" s="32"/>
      <c r="C53" s="4">
        <v>6</v>
      </c>
      <c r="D53" s="4">
        <v>997</v>
      </c>
      <c r="E53" s="4">
        <v>126</v>
      </c>
      <c r="F53" s="7">
        <f t="shared" ref="F53" si="14">(E53*100)/D53</f>
        <v>12.63791374122367</v>
      </c>
      <c r="G53" s="26"/>
      <c r="H53" s="26"/>
      <c r="I53" s="4">
        <v>384</v>
      </c>
      <c r="J53" s="4">
        <v>20</v>
      </c>
      <c r="K53" s="7">
        <f t="shared" ref="K53" si="15">(J53*100)/I53</f>
        <v>5.208333333333333</v>
      </c>
      <c r="L53" s="26"/>
      <c r="M53" s="26"/>
    </row>
    <row r="54" spans="1:13" ht="15.75" x14ac:dyDescent="0.3">
      <c r="A54" s="20"/>
      <c r="B54" s="33"/>
      <c r="C54" s="3" t="s">
        <v>12</v>
      </c>
      <c r="D54" s="3">
        <f>SUM(D48:D53)</f>
        <v>12795</v>
      </c>
      <c r="E54" s="3">
        <f>SUM(E48:E53)</f>
        <v>912</v>
      </c>
      <c r="F54" s="7"/>
      <c r="G54" s="26"/>
      <c r="H54" s="26"/>
      <c r="I54" s="3">
        <f>SUM(I48:I53)</f>
        <v>5702</v>
      </c>
      <c r="J54" s="3">
        <f>SUM(J48:J53)</f>
        <v>208</v>
      </c>
      <c r="K54" s="7"/>
      <c r="L54" s="26"/>
      <c r="M54" s="26"/>
    </row>
    <row r="55" spans="1:13" ht="15.75" x14ac:dyDescent="0.3">
      <c r="A55" s="20"/>
      <c r="B55" s="29">
        <v>2</v>
      </c>
      <c r="C55" s="3">
        <v>1</v>
      </c>
      <c r="D55" s="3">
        <v>2680</v>
      </c>
      <c r="E55" s="3">
        <v>184</v>
      </c>
      <c r="F55" s="7">
        <f t="shared" ref="F55:F58" si="16">(E55*100)/D55</f>
        <v>6.8656716417910451</v>
      </c>
      <c r="G55" s="26">
        <f>SUM(F55:F60)/6</f>
        <v>8.9958941076731378</v>
      </c>
      <c r="H55" s="26">
        <f>_xlfn.STDEV.P(F55:F61)</f>
        <v>2.7556837881896858</v>
      </c>
      <c r="I55" s="3">
        <v>679</v>
      </c>
      <c r="J55" s="3">
        <v>57</v>
      </c>
      <c r="K55" s="7">
        <f t="shared" si="13"/>
        <v>8.3946980854197353</v>
      </c>
      <c r="L55" s="26">
        <f>SUM(K55:K60)/6</f>
        <v>22.235235654598075</v>
      </c>
      <c r="M55" s="26">
        <f>_xlfn.STDEV.P(K55:K61)</f>
        <v>7.6084933371555605</v>
      </c>
    </row>
    <row r="56" spans="1:13" ht="15.75" x14ac:dyDescent="0.3">
      <c r="A56" s="20"/>
      <c r="B56" s="32"/>
      <c r="C56" s="3">
        <v>2</v>
      </c>
      <c r="D56" s="3">
        <v>2650</v>
      </c>
      <c r="E56" s="3">
        <v>183</v>
      </c>
      <c r="F56" s="7">
        <f t="shared" si="16"/>
        <v>6.9056603773584904</v>
      </c>
      <c r="G56" s="26"/>
      <c r="H56" s="26"/>
      <c r="I56" s="3">
        <v>644</v>
      </c>
      <c r="J56" s="3">
        <v>118</v>
      </c>
      <c r="K56" s="7">
        <f t="shared" si="13"/>
        <v>18.322981366459626</v>
      </c>
      <c r="L56" s="26"/>
      <c r="M56" s="26"/>
    </row>
    <row r="57" spans="1:13" ht="15.75" x14ac:dyDescent="0.3">
      <c r="A57" s="20"/>
      <c r="B57" s="32"/>
      <c r="C57" s="3">
        <v>3</v>
      </c>
      <c r="D57" s="3">
        <v>2565</v>
      </c>
      <c r="E57" s="3">
        <v>373</v>
      </c>
      <c r="F57" s="7">
        <f t="shared" si="16"/>
        <v>14.541910331384015</v>
      </c>
      <c r="G57" s="26"/>
      <c r="H57" s="26"/>
      <c r="I57" s="3">
        <v>336</v>
      </c>
      <c r="J57" s="3">
        <v>98</v>
      </c>
      <c r="K57" s="7">
        <f t="shared" si="13"/>
        <v>29.166666666666668</v>
      </c>
      <c r="L57" s="26"/>
      <c r="M57" s="26"/>
    </row>
    <row r="58" spans="1:13" ht="15.75" x14ac:dyDescent="0.3">
      <c r="A58" s="20"/>
      <c r="B58" s="32"/>
      <c r="C58" s="3">
        <v>4</v>
      </c>
      <c r="D58" s="3">
        <v>1959</v>
      </c>
      <c r="E58" s="3">
        <v>134</v>
      </c>
      <c r="F58" s="7">
        <f t="shared" si="16"/>
        <v>6.840224604389995</v>
      </c>
      <c r="G58" s="26"/>
      <c r="H58" s="26"/>
      <c r="I58" s="3">
        <v>447</v>
      </c>
      <c r="J58" s="3">
        <v>142</v>
      </c>
      <c r="K58" s="7">
        <f t="shared" si="13"/>
        <v>31.767337807606264</v>
      </c>
      <c r="L58" s="26"/>
      <c r="M58" s="26"/>
    </row>
    <row r="59" spans="1:13" ht="15.75" x14ac:dyDescent="0.3">
      <c r="A59" s="20"/>
      <c r="B59" s="32"/>
      <c r="C59" s="3">
        <v>5</v>
      </c>
      <c r="D59" s="3">
        <v>1751</v>
      </c>
      <c r="E59" s="3">
        <v>153</v>
      </c>
      <c r="F59" s="7">
        <f>(E59*100)/D59</f>
        <v>8.7378640776699026</v>
      </c>
      <c r="G59" s="26"/>
      <c r="H59" s="26"/>
      <c r="I59" s="3">
        <v>422</v>
      </c>
      <c r="J59" s="3">
        <v>94</v>
      </c>
      <c r="K59" s="7">
        <f>(J59*100)/I59</f>
        <v>22.274881516587676</v>
      </c>
      <c r="L59" s="26"/>
      <c r="M59" s="26"/>
    </row>
    <row r="60" spans="1:13" ht="15.75" x14ac:dyDescent="0.3">
      <c r="A60" s="20"/>
      <c r="B60" s="32"/>
      <c r="C60" s="3">
        <v>6</v>
      </c>
      <c r="D60" s="3">
        <v>1071</v>
      </c>
      <c r="E60" s="3">
        <v>108</v>
      </c>
      <c r="F60" s="7">
        <f t="shared" ref="F60" si="17">(E60*100)/D60</f>
        <v>10.084033613445378</v>
      </c>
      <c r="G60" s="26"/>
      <c r="H60" s="26"/>
      <c r="I60" s="4">
        <v>528</v>
      </c>
      <c r="J60" s="4">
        <v>124</v>
      </c>
      <c r="K60" s="7">
        <f t="shared" ref="K60" si="18">(J60*100)/I60</f>
        <v>23.484848484848484</v>
      </c>
      <c r="L60" s="26"/>
      <c r="M60" s="26"/>
    </row>
    <row r="61" spans="1:13" ht="15.75" x14ac:dyDescent="0.3">
      <c r="A61" s="20"/>
      <c r="B61" s="33"/>
      <c r="C61" s="3" t="s">
        <v>12</v>
      </c>
      <c r="D61" s="3">
        <f>SUM(D55:D60)</f>
        <v>12676</v>
      </c>
      <c r="E61" s="3">
        <f>SUM(E55:E60)</f>
        <v>1135</v>
      </c>
      <c r="F61" s="5"/>
      <c r="G61" s="26"/>
      <c r="H61" s="26"/>
      <c r="I61" s="3">
        <f>SUM(I55:I60)</f>
        <v>3056</v>
      </c>
      <c r="J61" s="3">
        <f>SUM(J55:J60)</f>
        <v>633</v>
      </c>
      <c r="K61" s="5"/>
      <c r="L61" s="26"/>
      <c r="M61" s="26"/>
    </row>
    <row r="62" spans="1:13" ht="15.75" x14ac:dyDescent="0.3">
      <c r="A62" s="20"/>
      <c r="B62" s="21" t="s">
        <v>13</v>
      </c>
      <c r="C62" s="22"/>
      <c r="D62" s="9">
        <f>D54+D61</f>
        <v>25471</v>
      </c>
      <c r="E62" s="21"/>
      <c r="F62" s="22"/>
      <c r="G62" s="10">
        <f>(F48+F49+F50+F51+F52+F53+F55+F56+F57+F58+F59+F60)/12</f>
        <v>8.7167521740782252</v>
      </c>
      <c r="H62" s="10">
        <f>_xlfn.STDEV.P(F48:F53,F55:F60)</f>
        <v>3.9999002379290629</v>
      </c>
      <c r="I62" s="9">
        <f>I54+I61</f>
        <v>8758</v>
      </c>
      <c r="J62" s="21"/>
      <c r="K62" s="22"/>
      <c r="L62" s="10">
        <f>(K48+K49+K50+K51+K52+K53+K55+K56+K57+K58+K59+K60)/12</f>
        <v>13.384763017624598</v>
      </c>
      <c r="M62" s="10">
        <f>_xlfn.STDEV.P(K48:K53,K55:K60)</f>
        <v>10.42106686944785</v>
      </c>
    </row>
    <row r="63" spans="1:13" ht="15.75" x14ac:dyDescent="0.3">
      <c r="A63" s="16" t="s">
        <v>17</v>
      </c>
      <c r="B63" s="25">
        <v>1</v>
      </c>
      <c r="C63" s="3">
        <v>1</v>
      </c>
      <c r="D63" s="3">
        <v>1446</v>
      </c>
      <c r="E63" s="3">
        <v>259</v>
      </c>
      <c r="F63" s="7">
        <f>(E63*100)/D63</f>
        <v>17.911479944674966</v>
      </c>
      <c r="G63" s="26">
        <f>AVERAGE(F63:F68)</f>
        <v>15.082293954116546</v>
      </c>
      <c r="H63" s="26">
        <f>_xlfn.STDEV.P(F63:F68)</f>
        <v>5.2052384465700134</v>
      </c>
      <c r="I63" s="3">
        <v>688</v>
      </c>
      <c r="J63" s="3">
        <v>0</v>
      </c>
      <c r="K63" s="7">
        <f>(J63*100)/I63</f>
        <v>0</v>
      </c>
      <c r="L63" s="26">
        <f>AVERAGE(K63:K68)</f>
        <v>5.2631578947368418E-2</v>
      </c>
      <c r="M63" s="26">
        <f>_xlfn.STDEV.P(K63:K68)</f>
        <v>0.11768778828946261</v>
      </c>
    </row>
    <row r="64" spans="1:13" ht="15.75" x14ac:dyDescent="0.3">
      <c r="A64" s="17"/>
      <c r="B64" s="25"/>
      <c r="C64" s="3">
        <v>2</v>
      </c>
      <c r="D64" s="3">
        <v>1150</v>
      </c>
      <c r="E64" s="3">
        <v>81</v>
      </c>
      <c r="F64" s="7">
        <f t="shared" ref="F64:F68" si="19">(E64*100)/D64</f>
        <v>7.0434782608695654</v>
      </c>
      <c r="G64" s="26"/>
      <c r="H64" s="26"/>
      <c r="I64" s="3">
        <v>862</v>
      </c>
      <c r="J64" s="3">
        <v>0</v>
      </c>
      <c r="K64" s="7">
        <f t="shared" ref="K64:K68" si="20">(J64*100)/I64</f>
        <v>0</v>
      </c>
      <c r="L64" s="26"/>
      <c r="M64" s="26"/>
    </row>
    <row r="65" spans="1:13" ht="15.75" customHeight="1" x14ac:dyDescent="0.3">
      <c r="A65" s="17"/>
      <c r="B65" s="25"/>
      <c r="C65" s="3">
        <v>3</v>
      </c>
      <c r="D65" s="3">
        <v>3329</v>
      </c>
      <c r="E65" s="3">
        <v>534</v>
      </c>
      <c r="F65" s="7">
        <f t="shared" si="19"/>
        <v>16.040853109041755</v>
      </c>
      <c r="G65" s="26"/>
      <c r="H65" s="26"/>
      <c r="I65" s="3">
        <v>929</v>
      </c>
      <c r="J65" s="3">
        <v>0</v>
      </c>
      <c r="K65" s="7">
        <f t="shared" si="20"/>
        <v>0</v>
      </c>
      <c r="L65" s="26"/>
      <c r="M65" s="26"/>
    </row>
    <row r="66" spans="1:13" ht="15.75" x14ac:dyDescent="0.3">
      <c r="A66" s="17"/>
      <c r="B66" s="25"/>
      <c r="C66" s="3">
        <v>4</v>
      </c>
      <c r="D66" s="3">
        <v>2640</v>
      </c>
      <c r="E66" s="3">
        <v>628</v>
      </c>
      <c r="F66" s="7">
        <f t="shared" si="19"/>
        <v>23.787878787878789</v>
      </c>
      <c r="G66" s="26"/>
      <c r="H66" s="26"/>
      <c r="I66" s="3">
        <v>622</v>
      </c>
      <c r="J66" s="3">
        <v>0</v>
      </c>
      <c r="K66" s="7">
        <f t="shared" si="20"/>
        <v>0</v>
      </c>
      <c r="L66" s="26"/>
      <c r="M66" s="26"/>
    </row>
    <row r="67" spans="1:13" ht="15.75" x14ac:dyDescent="0.3">
      <c r="A67" s="17"/>
      <c r="B67" s="25"/>
      <c r="C67" s="3">
        <v>5</v>
      </c>
      <c r="D67" s="3">
        <v>1591</v>
      </c>
      <c r="E67" s="3">
        <v>225</v>
      </c>
      <c r="F67" s="7">
        <f t="shared" si="19"/>
        <v>14.142049025769955</v>
      </c>
      <c r="G67" s="26"/>
      <c r="H67" s="26"/>
      <c r="I67" s="3">
        <v>950</v>
      </c>
      <c r="J67" s="3">
        <v>3</v>
      </c>
      <c r="K67" s="7">
        <f t="shared" si="20"/>
        <v>0.31578947368421051</v>
      </c>
      <c r="L67" s="26"/>
      <c r="M67" s="26"/>
    </row>
    <row r="68" spans="1:13" ht="15.75" x14ac:dyDescent="0.3">
      <c r="A68" s="17"/>
      <c r="B68" s="25"/>
      <c r="C68" s="3">
        <v>6</v>
      </c>
      <c r="D68" s="3">
        <v>2602</v>
      </c>
      <c r="E68" s="3">
        <v>301</v>
      </c>
      <c r="F68" s="7">
        <f t="shared" si="19"/>
        <v>11.568024596464259</v>
      </c>
      <c r="G68" s="26"/>
      <c r="H68" s="26"/>
      <c r="I68" s="3">
        <v>1074</v>
      </c>
      <c r="J68" s="3">
        <v>0</v>
      </c>
      <c r="K68" s="7">
        <f t="shared" si="20"/>
        <v>0</v>
      </c>
      <c r="L68" s="26"/>
      <c r="M68" s="26"/>
    </row>
    <row r="69" spans="1:13" ht="15.75" x14ac:dyDescent="0.3">
      <c r="A69" s="17"/>
      <c r="B69" s="25"/>
      <c r="C69" s="3" t="s">
        <v>12</v>
      </c>
      <c r="D69" s="3">
        <f>SUM(D63:D68)</f>
        <v>12758</v>
      </c>
      <c r="E69" s="3">
        <f>SUM(E63:E68)</f>
        <v>2028</v>
      </c>
      <c r="F69" s="7"/>
      <c r="G69" s="26"/>
      <c r="H69" s="26"/>
      <c r="I69" s="3">
        <f>SUM(I63:I68)</f>
        <v>5125</v>
      </c>
      <c r="J69" s="3">
        <f>SUM(J63:J68)</f>
        <v>3</v>
      </c>
      <c r="K69" s="7"/>
      <c r="L69" s="26"/>
      <c r="M69" s="26"/>
    </row>
    <row r="70" spans="1:13" ht="15.75" x14ac:dyDescent="0.3">
      <c r="A70" s="17"/>
      <c r="B70" s="40" t="s">
        <v>13</v>
      </c>
      <c r="C70" s="40"/>
      <c r="D70" s="9">
        <f>D69</f>
        <v>12758</v>
      </c>
      <c r="E70" s="40"/>
      <c r="F70" s="40"/>
      <c r="G70" s="10">
        <f>AVERAGE(F63:F68)</f>
        <v>15.082293954116546</v>
      </c>
      <c r="H70" s="10">
        <f>_xlfn.STDEV.P(F63:F68)</f>
        <v>5.2052384465700134</v>
      </c>
      <c r="I70" s="9">
        <f>I62+I69</f>
        <v>13883</v>
      </c>
      <c r="J70" s="40"/>
      <c r="K70" s="40"/>
      <c r="L70" s="10">
        <f>AVERAGE(K63:K68)</f>
        <v>5.2631578947368418E-2</v>
      </c>
      <c r="M70" s="10">
        <f>_xlfn.STDEV.P(K63:K68)</f>
        <v>0.11768778828946261</v>
      </c>
    </row>
    <row r="71" spans="1:13" ht="15.75" customHeight="1" x14ac:dyDescent="0.3">
      <c r="A71" s="43" t="s">
        <v>18</v>
      </c>
      <c r="B71" s="29">
        <v>1</v>
      </c>
      <c r="C71" s="3">
        <v>1</v>
      </c>
      <c r="D71" s="4">
        <v>2018</v>
      </c>
      <c r="E71" s="3">
        <v>47</v>
      </c>
      <c r="F71" s="41">
        <f t="shared" ref="F71:F76" si="21">(E71*100)/D71</f>
        <v>2.3290386521308224</v>
      </c>
      <c r="G71" s="26">
        <f>(SUM(F71:F76))/6</f>
        <v>6.9679572953846609</v>
      </c>
      <c r="H71" s="26">
        <f>_xlfn.STDEV.P(F71:F76)</f>
        <v>4.726913842311494</v>
      </c>
      <c r="I71" s="3">
        <v>205</v>
      </c>
      <c r="J71" s="3">
        <v>0</v>
      </c>
      <c r="K71" s="41">
        <f t="shared" ref="K71:K76" si="22">(J71*100)/I71</f>
        <v>0</v>
      </c>
      <c r="L71" s="26">
        <f>(SUM(K71:K76))/6</f>
        <v>0</v>
      </c>
      <c r="M71" s="26">
        <f>_xlfn.STDEV.P(K71:K76)</f>
        <v>0</v>
      </c>
    </row>
    <row r="72" spans="1:13" ht="15.75" x14ac:dyDescent="0.3">
      <c r="A72" s="44"/>
      <c r="B72" s="32"/>
      <c r="C72" s="3">
        <v>2</v>
      </c>
      <c r="D72" s="3">
        <v>1348</v>
      </c>
      <c r="E72" s="3">
        <v>219</v>
      </c>
      <c r="F72" s="41">
        <f t="shared" si="21"/>
        <v>16.246290801186944</v>
      </c>
      <c r="G72" s="26"/>
      <c r="H72" s="26"/>
      <c r="I72" s="3">
        <v>458</v>
      </c>
      <c r="J72" s="3">
        <v>0</v>
      </c>
      <c r="K72" s="41">
        <f t="shared" si="22"/>
        <v>0</v>
      </c>
      <c r="L72" s="26"/>
      <c r="M72" s="26"/>
    </row>
    <row r="73" spans="1:13" ht="15.75" x14ac:dyDescent="0.3">
      <c r="A73" s="44"/>
      <c r="B73" s="32"/>
      <c r="C73" s="3">
        <v>3</v>
      </c>
      <c r="D73" s="3">
        <v>1494</v>
      </c>
      <c r="E73" s="3">
        <v>146</v>
      </c>
      <c r="F73" s="41">
        <f t="shared" si="21"/>
        <v>9.7724230254350744</v>
      </c>
      <c r="G73" s="26"/>
      <c r="H73" s="26"/>
      <c r="I73" s="3">
        <v>246</v>
      </c>
      <c r="J73" s="3">
        <v>0</v>
      </c>
      <c r="K73" s="41">
        <f t="shared" si="22"/>
        <v>0</v>
      </c>
      <c r="L73" s="26"/>
      <c r="M73" s="26"/>
    </row>
    <row r="74" spans="1:13" ht="15.75" x14ac:dyDescent="0.3">
      <c r="A74" s="44"/>
      <c r="B74" s="32"/>
      <c r="C74" s="4">
        <v>4</v>
      </c>
      <c r="D74" s="4">
        <v>1903</v>
      </c>
      <c r="E74" s="3">
        <v>90</v>
      </c>
      <c r="F74" s="41">
        <f t="shared" si="21"/>
        <v>4.7293746715712031</v>
      </c>
      <c r="G74" s="26"/>
      <c r="H74" s="26"/>
      <c r="I74" s="3">
        <v>301</v>
      </c>
      <c r="J74" s="3">
        <v>0</v>
      </c>
      <c r="K74" s="41">
        <f t="shared" si="22"/>
        <v>0</v>
      </c>
      <c r="L74" s="26"/>
      <c r="M74" s="26"/>
    </row>
    <row r="75" spans="1:13" ht="15.75" x14ac:dyDescent="0.3">
      <c r="A75" s="44"/>
      <c r="B75" s="32"/>
      <c r="C75" s="4">
        <v>5</v>
      </c>
      <c r="D75" s="3">
        <v>2984</v>
      </c>
      <c r="E75" s="3">
        <v>134</v>
      </c>
      <c r="F75" s="41">
        <f t="shared" si="21"/>
        <v>4.4906166219839143</v>
      </c>
      <c r="G75" s="26"/>
      <c r="H75" s="26"/>
      <c r="I75" s="3">
        <v>769</v>
      </c>
      <c r="J75" s="3">
        <v>0</v>
      </c>
      <c r="K75" s="41">
        <f t="shared" si="22"/>
        <v>0</v>
      </c>
      <c r="L75" s="26"/>
      <c r="M75" s="26"/>
    </row>
    <row r="76" spans="1:13" ht="15.75" x14ac:dyDescent="0.3">
      <c r="A76" s="44"/>
      <c r="B76" s="32"/>
      <c r="C76" s="4">
        <v>6</v>
      </c>
      <c r="D76" s="3">
        <v>2500</v>
      </c>
      <c r="E76" s="3">
        <v>106</v>
      </c>
      <c r="F76" s="41">
        <f t="shared" si="21"/>
        <v>4.24</v>
      </c>
      <c r="G76" s="26"/>
      <c r="H76" s="26"/>
      <c r="I76" s="3">
        <v>498</v>
      </c>
      <c r="J76" s="3">
        <v>0</v>
      </c>
      <c r="K76" s="41">
        <f t="shared" si="22"/>
        <v>0</v>
      </c>
      <c r="L76" s="26"/>
      <c r="M76" s="26"/>
    </row>
    <row r="77" spans="1:13" ht="15.75" x14ac:dyDescent="0.3">
      <c r="A77" s="44"/>
      <c r="B77" s="33"/>
      <c r="C77" s="3" t="s">
        <v>12</v>
      </c>
      <c r="D77" s="3">
        <f>SUM(D71:D76)</f>
        <v>12247</v>
      </c>
      <c r="E77" s="3">
        <f>SUM(E71:E76)</f>
        <v>742</v>
      </c>
      <c r="F77" s="41"/>
      <c r="G77" s="26"/>
      <c r="H77" s="26"/>
      <c r="I77" s="3">
        <f>SUM(I71:I76)</f>
        <v>2477</v>
      </c>
      <c r="J77" s="3">
        <f>SUM(J71:J76)</f>
        <v>0</v>
      </c>
      <c r="K77" s="41"/>
      <c r="L77" s="26"/>
      <c r="M77" s="26"/>
    </row>
    <row r="78" spans="1:13" ht="15.75" x14ac:dyDescent="0.3">
      <c r="A78" s="44"/>
      <c r="B78" s="29">
        <v>2</v>
      </c>
      <c r="C78" s="3">
        <v>1</v>
      </c>
      <c r="D78" s="4">
        <v>2002</v>
      </c>
      <c r="E78" s="3">
        <v>155</v>
      </c>
      <c r="F78" s="41">
        <f t="shared" ref="F78:F83" si="23">(E78*100)/D78</f>
        <v>7.7422577422577419</v>
      </c>
      <c r="G78" s="26">
        <f>SUM(F78:F83)/6</f>
        <v>6.2156615160868895</v>
      </c>
      <c r="H78" s="26">
        <f>_xlfn.STDEV.P(F78:F84)</f>
        <v>2.4582618695013658</v>
      </c>
      <c r="I78" s="3">
        <v>410</v>
      </c>
      <c r="J78" s="3">
        <v>0</v>
      </c>
      <c r="K78" s="41">
        <f t="shared" ref="K78:K83" si="24">(J78*100)/I78</f>
        <v>0</v>
      </c>
      <c r="L78" s="11">
        <f>SUM(K78:K83)/6</f>
        <v>2.0080321285140562E-2</v>
      </c>
      <c r="M78" s="11">
        <f>_xlfn.STDEV.P(K78:K84)</f>
        <v>4.4900963403610231E-2</v>
      </c>
    </row>
    <row r="79" spans="1:13" ht="15.75" x14ac:dyDescent="0.3">
      <c r="A79" s="44"/>
      <c r="B79" s="32"/>
      <c r="C79" s="3">
        <v>2</v>
      </c>
      <c r="D79" s="3">
        <v>1240</v>
      </c>
      <c r="E79" s="3">
        <v>40</v>
      </c>
      <c r="F79" s="41">
        <f t="shared" si="23"/>
        <v>3.225806451612903</v>
      </c>
      <c r="G79" s="26"/>
      <c r="H79" s="26"/>
      <c r="I79" s="3">
        <v>830</v>
      </c>
      <c r="J79" s="3">
        <v>1</v>
      </c>
      <c r="K79" s="41">
        <f t="shared" si="24"/>
        <v>0.12048192771084337</v>
      </c>
      <c r="L79" s="12"/>
      <c r="M79" s="12"/>
    </row>
    <row r="80" spans="1:13" ht="15.75" x14ac:dyDescent="0.3">
      <c r="A80" s="44"/>
      <c r="B80" s="32"/>
      <c r="C80" s="3">
        <v>3</v>
      </c>
      <c r="D80" s="3">
        <v>1487</v>
      </c>
      <c r="E80" s="3">
        <v>96</v>
      </c>
      <c r="F80" s="41">
        <f t="shared" si="23"/>
        <v>6.4559515803631475</v>
      </c>
      <c r="G80" s="26"/>
      <c r="H80" s="26"/>
      <c r="I80" s="3">
        <v>807</v>
      </c>
      <c r="J80" s="3">
        <v>0</v>
      </c>
      <c r="K80" s="41">
        <f t="shared" si="24"/>
        <v>0</v>
      </c>
      <c r="L80" s="12"/>
      <c r="M80" s="12"/>
    </row>
    <row r="81" spans="1:13" ht="15.75" x14ac:dyDescent="0.3">
      <c r="A81" s="44"/>
      <c r="B81" s="32"/>
      <c r="C81" s="3">
        <v>4</v>
      </c>
      <c r="D81" s="3">
        <v>367</v>
      </c>
      <c r="E81" s="3">
        <v>39</v>
      </c>
      <c r="F81" s="41">
        <f t="shared" si="23"/>
        <v>10.626702997275205</v>
      </c>
      <c r="G81" s="26"/>
      <c r="H81" s="26"/>
      <c r="I81" s="3">
        <v>434</v>
      </c>
      <c r="J81" s="3">
        <v>0</v>
      </c>
      <c r="K81" s="41">
        <f t="shared" si="24"/>
        <v>0</v>
      </c>
      <c r="L81" s="12"/>
      <c r="M81" s="12"/>
    </row>
    <row r="82" spans="1:13" ht="15.75" x14ac:dyDescent="0.3">
      <c r="A82" s="44"/>
      <c r="B82" s="32"/>
      <c r="C82" s="3">
        <v>5</v>
      </c>
      <c r="D82" s="3">
        <v>1481</v>
      </c>
      <c r="E82" s="3">
        <v>75</v>
      </c>
      <c r="F82" s="41">
        <f t="shared" si="23"/>
        <v>5.0641458474004049</v>
      </c>
      <c r="G82" s="26"/>
      <c r="H82" s="26"/>
      <c r="I82" s="3">
        <v>471</v>
      </c>
      <c r="J82" s="3">
        <v>0</v>
      </c>
      <c r="K82" s="41">
        <f t="shared" si="24"/>
        <v>0</v>
      </c>
      <c r="L82" s="12"/>
      <c r="M82" s="12"/>
    </row>
    <row r="83" spans="1:13" ht="15.75" x14ac:dyDescent="0.3">
      <c r="A83" s="44"/>
      <c r="B83" s="32"/>
      <c r="C83" s="3">
        <v>6</v>
      </c>
      <c r="D83" s="3">
        <v>2010</v>
      </c>
      <c r="E83" s="3">
        <v>84</v>
      </c>
      <c r="F83" s="41">
        <f t="shared" si="23"/>
        <v>4.1791044776119399</v>
      </c>
      <c r="G83" s="26"/>
      <c r="H83" s="26"/>
      <c r="I83" s="3">
        <v>540</v>
      </c>
      <c r="J83" s="3">
        <v>0</v>
      </c>
      <c r="K83" s="41">
        <f t="shared" si="24"/>
        <v>0</v>
      </c>
      <c r="L83" s="13"/>
      <c r="M83" s="13"/>
    </row>
    <row r="84" spans="1:13" ht="15.75" x14ac:dyDescent="0.3">
      <c r="A84" s="44"/>
      <c r="B84" s="33"/>
      <c r="C84" s="3" t="s">
        <v>12</v>
      </c>
      <c r="D84" s="3">
        <f>SUM(D78:D83)</f>
        <v>8587</v>
      </c>
      <c r="E84" s="3">
        <f>SUM(E78:E83)</f>
        <v>489</v>
      </c>
      <c r="F84" s="41"/>
      <c r="G84" s="26"/>
      <c r="H84" s="26"/>
      <c r="I84" s="3">
        <f>SUM(I78:I83)</f>
        <v>3492</v>
      </c>
      <c r="J84" s="3">
        <f>SUM(J78:J83)</f>
        <v>1</v>
      </c>
      <c r="K84" s="41"/>
      <c r="L84" s="42"/>
      <c r="M84" s="42"/>
    </row>
    <row r="85" spans="1:13" ht="15.75" x14ac:dyDescent="0.3">
      <c r="A85" s="45"/>
      <c r="B85" s="21" t="s">
        <v>13</v>
      </c>
      <c r="C85" s="22"/>
      <c r="D85" s="9">
        <f>D77+D84</f>
        <v>20834</v>
      </c>
      <c r="E85" s="21"/>
      <c r="F85" s="22"/>
      <c r="G85" s="10">
        <f>(F71+F72+F73+F74+F75+F76+F78+F79+F80+F81+F82+F83)/12</f>
        <v>6.591809405735777</v>
      </c>
      <c r="H85" s="10">
        <f>_xlfn.STDEV.P(F71:F76,F78:F83)</f>
        <v>3.7861418595619813</v>
      </c>
      <c r="I85" s="9">
        <f>I77+I84</f>
        <v>5969</v>
      </c>
      <c r="J85" s="21"/>
      <c r="K85" s="22"/>
      <c r="L85" s="10">
        <f>(K71+K72+K73+K74+K75+K76+K78+K79+K80+K81+K82+K83)/12</f>
        <v>1.0040160642570281E-2</v>
      </c>
      <c r="M85" s="10">
        <f>_xlfn.STDEV.P(K71:K76,K78:K83)</f>
        <v>3.3299445686299195E-2</v>
      </c>
    </row>
  </sheetData>
  <mergeCells count="79">
    <mergeCell ref="A71:A85"/>
    <mergeCell ref="B71:B77"/>
    <mergeCell ref="G71:G77"/>
    <mergeCell ref="H71:H77"/>
    <mergeCell ref="L71:L77"/>
    <mergeCell ref="B78:B84"/>
    <mergeCell ref="G78:G84"/>
    <mergeCell ref="H78:H84"/>
    <mergeCell ref="L78:L83"/>
    <mergeCell ref="B85:C85"/>
    <mergeCell ref="E85:F85"/>
    <mergeCell ref="J85:K85"/>
    <mergeCell ref="A63:A70"/>
    <mergeCell ref="B63:B69"/>
    <mergeCell ref="G63:G69"/>
    <mergeCell ref="H63:H69"/>
    <mergeCell ref="L63:L69"/>
    <mergeCell ref="B70:C70"/>
    <mergeCell ref="E70:F70"/>
    <mergeCell ref="J70:K70"/>
    <mergeCell ref="A48:A62"/>
    <mergeCell ref="B48:B54"/>
    <mergeCell ref="G48:G54"/>
    <mergeCell ref="H48:H54"/>
    <mergeCell ref="L48:L54"/>
    <mergeCell ref="B55:B61"/>
    <mergeCell ref="G55:G61"/>
    <mergeCell ref="H55:H61"/>
    <mergeCell ref="L55:L61"/>
    <mergeCell ref="B62:C62"/>
    <mergeCell ref="E62:F62"/>
    <mergeCell ref="J62:K62"/>
    <mergeCell ref="A33:A47"/>
    <mergeCell ref="B33:B39"/>
    <mergeCell ref="G33:G39"/>
    <mergeCell ref="H33:H39"/>
    <mergeCell ref="L33:L39"/>
    <mergeCell ref="B40:B46"/>
    <mergeCell ref="G40:G46"/>
    <mergeCell ref="H40:H46"/>
    <mergeCell ref="L40:L46"/>
    <mergeCell ref="B47:C47"/>
    <mergeCell ref="A18:A32"/>
    <mergeCell ref="B18:B24"/>
    <mergeCell ref="G18:G24"/>
    <mergeCell ref="H18:H24"/>
    <mergeCell ref="L18:L24"/>
    <mergeCell ref="B25:B31"/>
    <mergeCell ref="G25:G31"/>
    <mergeCell ref="H25:H31"/>
    <mergeCell ref="L25:L31"/>
    <mergeCell ref="B32:C32"/>
    <mergeCell ref="J32:K32"/>
    <mergeCell ref="A1:B2"/>
    <mergeCell ref="C1:H1"/>
    <mergeCell ref="I1:M1"/>
    <mergeCell ref="A3:A17"/>
    <mergeCell ref="B3:B9"/>
    <mergeCell ref="G3:G9"/>
    <mergeCell ref="H3:H9"/>
    <mergeCell ref="L3:L9"/>
    <mergeCell ref="M3:M9"/>
    <mergeCell ref="B10:B16"/>
    <mergeCell ref="G10:G16"/>
    <mergeCell ref="H10:H16"/>
    <mergeCell ref="L10:L16"/>
    <mergeCell ref="M10:M16"/>
    <mergeCell ref="B17:C17"/>
    <mergeCell ref="E17:F17"/>
    <mergeCell ref="J17:K17"/>
    <mergeCell ref="M18:M24"/>
    <mergeCell ref="M25:M31"/>
    <mergeCell ref="M33:M39"/>
    <mergeCell ref="M40:M46"/>
    <mergeCell ref="M48:M54"/>
    <mergeCell ref="M55:M61"/>
    <mergeCell ref="M63:M69"/>
    <mergeCell ref="M71:M77"/>
    <mergeCell ref="M78:M83"/>
  </mergeCells>
  <pageMargins left="0.7" right="0.7" top="0.78740157499999996" bottom="0.78740157499999996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Friedrich-Loeffler-Institut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Finke, Stefan</dc:creator>
  <cp:lastModifiedBy>Finke, Stefan</cp:lastModifiedBy>
  <cp:lastPrinted>2020-01-10T08:43:33Z</cp:lastPrinted>
  <dcterms:created xsi:type="dcterms:W3CDTF">2020-01-10T07:22:41Z</dcterms:created>
  <dcterms:modified xsi:type="dcterms:W3CDTF">2020-01-10T13:11:56Z</dcterms:modified>
</cp:coreProperties>
</file>